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2"/>
  </bookViews>
  <sheets>
    <sheet name="ریز متره" sheetId="2" r:id="rId1"/>
    <sheet name="خلاصه متره" sheetId="1" r:id="rId2"/>
    <sheet name="برگه مالی" sheetId="3" r:id="rId3"/>
  </sheets>
  <calcPr calcId="152511"/>
</workbook>
</file>

<file path=xl/calcChain.xml><?xml version="1.0" encoding="utf-8"?>
<calcChain xmlns="http://schemas.openxmlformats.org/spreadsheetml/2006/main">
  <c r="G9" i="3" l="1"/>
  <c r="H2" i="3" s="1"/>
  <c r="G2" i="3"/>
  <c r="G3" i="3"/>
  <c r="G4" i="3"/>
  <c r="G5" i="3"/>
  <c r="G6" i="3"/>
  <c r="G7" i="3"/>
  <c r="G8" i="3"/>
  <c r="H6" i="2"/>
  <c r="H7" i="2"/>
  <c r="H4" i="2"/>
  <c r="H8" i="2" l="1"/>
  <c r="H5" i="2" l="1"/>
  <c r="H3" i="2" l="1"/>
  <c r="H9" i="2" l="1"/>
  <c r="H2" i="2" l="1"/>
</calcChain>
</file>

<file path=xl/sharedStrings.xml><?xml version="1.0" encoding="utf-8"?>
<sst xmlns="http://schemas.openxmlformats.org/spreadsheetml/2006/main" count="63" uniqueCount="26">
  <si>
    <t>ردیف</t>
  </si>
  <si>
    <t>شماره فهرست بها</t>
  </si>
  <si>
    <t>شرح عملیات و جزییات قسمت های کار</t>
  </si>
  <si>
    <t>تعداد</t>
  </si>
  <si>
    <t>طول</t>
  </si>
  <si>
    <t>شماره ردیف</t>
  </si>
  <si>
    <t xml:space="preserve">شرح عملیات </t>
  </si>
  <si>
    <t>نقل از متره</t>
  </si>
  <si>
    <t xml:space="preserve">واحد </t>
  </si>
  <si>
    <t>کلی</t>
  </si>
  <si>
    <t>ملاحظات</t>
  </si>
  <si>
    <t>مقدار کار</t>
  </si>
  <si>
    <t>بهای واحد به ریال</t>
  </si>
  <si>
    <t>مبلغ کارکرد به ریال</t>
  </si>
  <si>
    <t>مجموع</t>
  </si>
  <si>
    <t>میلگردهای طولی</t>
  </si>
  <si>
    <t>شماره میلگرد</t>
  </si>
  <si>
    <t>وزن واحد</t>
  </si>
  <si>
    <t>وزن کل</t>
  </si>
  <si>
    <t>میلگردهای تقویتی در انتها1</t>
  </si>
  <si>
    <t>میلگردهای تقویتی در انتها2</t>
  </si>
  <si>
    <t>کیلوگرم</t>
  </si>
  <si>
    <t xml:space="preserve">خاموت های دورپیچ </t>
  </si>
  <si>
    <t>میلگردهای تقویتی در وسط1</t>
  </si>
  <si>
    <t>میلگردهای تقویتی در انتها3</t>
  </si>
  <si>
    <t>میلگردهای تقویتی در انتها4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</si>
</sst>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1" applyAlignment="1">
      <alignment horizontal="center" vertical="center"/>
    </xf>
    <xf numFmtId="0" fontId="1" fillId="0" borderId="0" xfId="1" applyAlignment="1">
      <alignment horizontal="center" vertical="center" wrapText="1"/>
    </xf>
    <xf numFmtId="0" fontId="1" fillId="0" borderId="0" xfId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</cellXfs>
  <cellStyles count="2">
    <cellStyle name="Normal" xfId="0" builtinId="0"/>
    <cellStyle name="Normal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rightToLeft="1" workbookViewId="0">
      <selection activeCell="H9" sqref="H9"/>
    </sheetView>
  </sheetViews>
  <sheetFormatPr defaultRowHeight="15"/>
  <cols>
    <col min="2" max="2" width="13.28515625" customWidth="1"/>
    <col min="3" max="3" width="23.28515625" customWidth="1"/>
    <col min="4" max="4" width="6.28515625" customWidth="1"/>
    <col min="5" max="5" width="5.42578125" customWidth="1"/>
    <col min="6" max="6" width="4.85546875" customWidth="1"/>
  </cols>
  <sheetData>
    <row r="1" spans="1:9" ht="50.25" customHeight="1">
      <c r="A1" s="1" t="s">
        <v>0</v>
      </c>
      <c r="B1" s="2" t="s">
        <v>1</v>
      </c>
      <c r="C1" s="3" t="s">
        <v>2</v>
      </c>
      <c r="D1" s="3" t="s">
        <v>16</v>
      </c>
      <c r="E1" s="3" t="s">
        <v>3</v>
      </c>
      <c r="F1" s="2" t="s">
        <v>4</v>
      </c>
      <c r="G1" s="3" t="s">
        <v>17</v>
      </c>
      <c r="H1" s="3" t="s">
        <v>18</v>
      </c>
      <c r="I1" s="4"/>
    </row>
    <row r="2" spans="1:9">
      <c r="A2">
        <v>1</v>
      </c>
      <c r="B2">
        <v>70102</v>
      </c>
      <c r="C2" t="s">
        <v>15</v>
      </c>
      <c r="D2">
        <v>16</v>
      </c>
      <c r="E2">
        <v>6</v>
      </c>
      <c r="F2">
        <v>7.4</v>
      </c>
      <c r="G2">
        <v>1.57</v>
      </c>
      <c r="H2">
        <f t="shared" ref="H2:H9" si="0">G2*F2*E2</f>
        <v>69.707999999999998</v>
      </c>
    </row>
    <row r="3" spans="1:9">
      <c r="A3">
        <v>2</v>
      </c>
      <c r="B3">
        <v>70103</v>
      </c>
      <c r="C3" t="s">
        <v>23</v>
      </c>
      <c r="D3">
        <v>20</v>
      </c>
      <c r="E3">
        <v>3</v>
      </c>
      <c r="F3">
        <v>1.8</v>
      </c>
      <c r="G3">
        <v>2.46</v>
      </c>
      <c r="H3">
        <f t="shared" si="0"/>
        <v>13.283999999999999</v>
      </c>
    </row>
    <row r="4" spans="1:9">
      <c r="A4">
        <v>3</v>
      </c>
      <c r="B4">
        <v>70102</v>
      </c>
      <c r="C4" t="s">
        <v>23</v>
      </c>
      <c r="D4">
        <v>16</v>
      </c>
      <c r="E4">
        <v>2</v>
      </c>
      <c r="F4">
        <v>1.8</v>
      </c>
      <c r="G4">
        <v>1.57</v>
      </c>
      <c r="H4">
        <f t="shared" si="0"/>
        <v>5.6520000000000001</v>
      </c>
    </row>
    <row r="5" spans="1:9">
      <c r="A5">
        <v>4</v>
      </c>
      <c r="B5">
        <v>70102</v>
      </c>
      <c r="C5" t="s">
        <v>19</v>
      </c>
      <c r="D5">
        <v>16</v>
      </c>
      <c r="E5">
        <v>2</v>
      </c>
      <c r="F5">
        <v>1.05</v>
      </c>
      <c r="G5">
        <v>1.57</v>
      </c>
      <c r="H5">
        <f t="shared" ref="H5:H7" si="1">G5*F5*E5</f>
        <v>3.2970000000000002</v>
      </c>
    </row>
    <row r="6" spans="1:9">
      <c r="A6">
        <v>5</v>
      </c>
      <c r="B6">
        <v>70103</v>
      </c>
      <c r="C6" t="s">
        <v>20</v>
      </c>
      <c r="D6">
        <v>20</v>
      </c>
      <c r="E6">
        <v>1</v>
      </c>
      <c r="F6">
        <v>1.05</v>
      </c>
      <c r="G6">
        <v>2.46</v>
      </c>
      <c r="H6">
        <f t="shared" si="1"/>
        <v>2.5830000000000002</v>
      </c>
    </row>
    <row r="7" spans="1:9">
      <c r="A7">
        <v>6</v>
      </c>
      <c r="B7">
        <v>70103</v>
      </c>
      <c r="C7" t="s">
        <v>24</v>
      </c>
      <c r="D7">
        <v>20</v>
      </c>
      <c r="E7">
        <v>5</v>
      </c>
      <c r="F7">
        <v>1.05</v>
      </c>
      <c r="G7">
        <v>2.46</v>
      </c>
      <c r="H7">
        <f t="shared" si="1"/>
        <v>12.915000000000001</v>
      </c>
    </row>
    <row r="8" spans="1:9">
      <c r="A8">
        <v>7</v>
      </c>
      <c r="B8">
        <v>70103</v>
      </c>
      <c r="C8" t="s">
        <v>25</v>
      </c>
      <c r="D8">
        <v>20</v>
      </c>
      <c r="E8">
        <v>2</v>
      </c>
      <c r="F8">
        <v>1.5</v>
      </c>
      <c r="G8">
        <v>2.46</v>
      </c>
      <c r="H8">
        <f t="shared" ref="H8" si="2">G8*F8*E8</f>
        <v>7.38</v>
      </c>
    </row>
    <row r="9" spans="1:9">
      <c r="A9">
        <v>8</v>
      </c>
      <c r="B9">
        <v>70101</v>
      </c>
      <c r="C9" t="s">
        <v>22</v>
      </c>
      <c r="D9">
        <v>10</v>
      </c>
      <c r="E9">
        <v>44</v>
      </c>
      <c r="F9">
        <v>1.6</v>
      </c>
      <c r="G9">
        <v>0.61</v>
      </c>
      <c r="H9">
        <f t="shared" si="0"/>
        <v>42.944000000000003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rightToLeft="1" workbookViewId="0">
      <selection activeCell="G9" sqref="G9"/>
    </sheetView>
  </sheetViews>
  <sheetFormatPr defaultRowHeight="15"/>
  <cols>
    <col min="2" max="2" width="13.28515625" customWidth="1"/>
    <col min="3" max="3" width="21.7109375" customWidth="1"/>
  </cols>
  <sheetData>
    <row r="1" spans="1:8">
      <c r="A1" s="1" t="s">
        <v>5</v>
      </c>
      <c r="B1" s="2" t="s">
        <v>1</v>
      </c>
      <c r="C1" s="3" t="s">
        <v>6</v>
      </c>
      <c r="D1" s="5" t="s">
        <v>7</v>
      </c>
      <c r="E1" s="5"/>
      <c r="F1" s="1" t="s">
        <v>8</v>
      </c>
      <c r="G1" s="1" t="s">
        <v>9</v>
      </c>
      <c r="H1" s="1" t="s">
        <v>10</v>
      </c>
    </row>
    <row r="2" spans="1:8">
      <c r="A2">
        <v>1</v>
      </c>
      <c r="B2">
        <v>70102</v>
      </c>
      <c r="C2" t="s">
        <v>15</v>
      </c>
      <c r="F2" t="s">
        <v>21</v>
      </c>
      <c r="G2">
        <v>69.707999999999998</v>
      </c>
    </row>
    <row r="3" spans="1:8">
      <c r="A3">
        <v>2</v>
      </c>
      <c r="B3">
        <v>70103</v>
      </c>
      <c r="C3" t="s">
        <v>23</v>
      </c>
      <c r="F3" t="s">
        <v>21</v>
      </c>
      <c r="G3">
        <v>13.283999999999999</v>
      </c>
    </row>
    <row r="4" spans="1:8">
      <c r="A4">
        <v>3</v>
      </c>
      <c r="B4">
        <v>70102</v>
      </c>
      <c r="C4" t="s">
        <v>23</v>
      </c>
      <c r="F4" t="s">
        <v>21</v>
      </c>
      <c r="G4">
        <v>5.6520000000000001</v>
      </c>
    </row>
    <row r="5" spans="1:8">
      <c r="A5">
        <v>4</v>
      </c>
      <c r="B5">
        <v>70102</v>
      </c>
      <c r="C5" t="s">
        <v>19</v>
      </c>
      <c r="F5" t="s">
        <v>21</v>
      </c>
      <c r="G5">
        <v>3.2970000000000002</v>
      </c>
    </row>
    <row r="6" spans="1:8">
      <c r="A6">
        <v>5</v>
      </c>
      <c r="B6">
        <v>70103</v>
      </c>
      <c r="C6" t="s">
        <v>20</v>
      </c>
      <c r="F6" t="s">
        <v>21</v>
      </c>
      <c r="G6">
        <v>2.5830000000000002</v>
      </c>
    </row>
    <row r="7" spans="1:8">
      <c r="A7">
        <v>6</v>
      </c>
      <c r="B7">
        <v>70103</v>
      </c>
      <c r="C7" t="s">
        <v>24</v>
      </c>
      <c r="F7" t="s">
        <v>21</v>
      </c>
      <c r="G7">
        <v>12.915000000000001</v>
      </c>
    </row>
    <row r="8" spans="1:8">
      <c r="A8">
        <v>7</v>
      </c>
      <c r="B8">
        <v>70103</v>
      </c>
      <c r="C8" t="s">
        <v>25</v>
      </c>
      <c r="F8" t="s">
        <v>21</v>
      </c>
      <c r="G8">
        <v>7.38</v>
      </c>
    </row>
    <row r="9" spans="1:8">
      <c r="A9">
        <v>8</v>
      </c>
      <c r="B9">
        <v>70101</v>
      </c>
      <c r="C9" t="s">
        <v>22</v>
      </c>
      <c r="F9" t="s">
        <v>21</v>
      </c>
      <c r="G9">
        <v>42.944000000000003</v>
      </c>
    </row>
  </sheetData>
  <mergeCells count="1">
    <mergeCell ref="D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rightToLeft="1" tabSelected="1" topLeftCell="C1" zoomScaleNormal="100" workbookViewId="0">
      <selection activeCell="F1" sqref="F1:H9"/>
    </sheetView>
  </sheetViews>
  <sheetFormatPr defaultRowHeight="15"/>
  <cols>
    <col min="2" max="2" width="14.140625" customWidth="1"/>
    <col min="3" max="3" width="20.140625" customWidth="1"/>
    <col min="6" max="6" width="14" customWidth="1"/>
    <col min="7" max="7" width="14.7109375" customWidth="1"/>
    <col min="8" max="8" width="11.5703125" bestFit="1" customWidth="1"/>
  </cols>
  <sheetData>
    <row r="1" spans="1:8">
      <c r="A1" t="s">
        <v>0</v>
      </c>
      <c r="B1" t="s">
        <v>1</v>
      </c>
      <c r="C1" t="s">
        <v>6</v>
      </c>
      <c r="D1" t="s">
        <v>8</v>
      </c>
      <c r="E1" t="s">
        <v>11</v>
      </c>
      <c r="F1" t="s">
        <v>12</v>
      </c>
      <c r="G1" t="s">
        <v>13</v>
      </c>
      <c r="H1" t="s">
        <v>14</v>
      </c>
    </row>
    <row r="2" spans="1:8">
      <c r="A2">
        <v>1</v>
      </c>
      <c r="B2">
        <v>70102</v>
      </c>
      <c r="C2" t="s">
        <v>15</v>
      </c>
      <c r="D2" t="s">
        <v>21</v>
      </c>
      <c r="E2">
        <v>69.707999999999998</v>
      </c>
      <c r="F2">
        <v>23400</v>
      </c>
      <c r="G2">
        <f>F2*E2</f>
        <v>1631167.2</v>
      </c>
      <c r="H2" s="6">
        <f>SUM(G2:G9)</f>
        <v>3734373</v>
      </c>
    </row>
    <row r="3" spans="1:8">
      <c r="A3">
        <v>2</v>
      </c>
      <c r="B3">
        <v>70103</v>
      </c>
      <c r="C3" t="s">
        <v>23</v>
      </c>
      <c r="D3" t="s">
        <v>21</v>
      </c>
      <c r="E3">
        <v>13.283999999999999</v>
      </c>
      <c r="F3">
        <v>22800</v>
      </c>
      <c r="G3">
        <f t="shared" ref="G3:G9" si="0">F3*E3</f>
        <v>302875.19999999995</v>
      </c>
      <c r="H3" s="6"/>
    </row>
    <row r="4" spans="1:8">
      <c r="A4">
        <v>3</v>
      </c>
      <c r="B4">
        <v>70102</v>
      </c>
      <c r="C4" t="s">
        <v>23</v>
      </c>
      <c r="D4" t="s">
        <v>21</v>
      </c>
      <c r="E4">
        <v>5.6520000000000001</v>
      </c>
      <c r="F4">
        <v>23400</v>
      </c>
      <c r="G4">
        <f t="shared" si="0"/>
        <v>132256.80000000002</v>
      </c>
      <c r="H4" s="6"/>
    </row>
    <row r="5" spans="1:8">
      <c r="A5">
        <v>4</v>
      </c>
      <c r="B5">
        <v>70102</v>
      </c>
      <c r="C5" t="s">
        <v>19</v>
      </c>
      <c r="D5" t="s">
        <v>21</v>
      </c>
      <c r="E5">
        <v>3.2970000000000002</v>
      </c>
      <c r="F5">
        <v>23400</v>
      </c>
      <c r="G5">
        <f t="shared" si="0"/>
        <v>77149.8</v>
      </c>
      <c r="H5" s="6"/>
    </row>
    <row r="6" spans="1:8">
      <c r="A6">
        <v>5</v>
      </c>
      <c r="B6">
        <v>70103</v>
      </c>
      <c r="C6" t="s">
        <v>20</v>
      </c>
      <c r="D6" t="s">
        <v>21</v>
      </c>
      <c r="E6">
        <v>2.5830000000000002</v>
      </c>
      <c r="F6">
        <v>22800</v>
      </c>
      <c r="G6">
        <f t="shared" si="0"/>
        <v>58892.4</v>
      </c>
      <c r="H6" s="6"/>
    </row>
    <row r="7" spans="1:8">
      <c r="A7">
        <v>6</v>
      </c>
      <c r="B7">
        <v>70103</v>
      </c>
      <c r="C7" t="s">
        <v>24</v>
      </c>
      <c r="D7" t="s">
        <v>21</v>
      </c>
      <c r="E7">
        <v>12.915000000000001</v>
      </c>
      <c r="F7">
        <v>22800</v>
      </c>
      <c r="G7">
        <f t="shared" si="0"/>
        <v>294462</v>
      </c>
      <c r="H7" s="6"/>
    </row>
    <row r="8" spans="1:8">
      <c r="A8">
        <v>7</v>
      </c>
      <c r="B8">
        <v>70103</v>
      </c>
      <c r="C8" t="s">
        <v>25</v>
      </c>
      <c r="D8" t="s">
        <v>21</v>
      </c>
      <c r="E8">
        <v>7.38</v>
      </c>
      <c r="F8">
        <v>22800</v>
      </c>
      <c r="G8">
        <f t="shared" si="0"/>
        <v>168264</v>
      </c>
      <c r="H8" s="6"/>
    </row>
    <row r="9" spans="1:8">
      <c r="A9">
        <v>8</v>
      </c>
      <c r="B9">
        <v>70101</v>
      </c>
      <c r="C9" t="s">
        <v>22</v>
      </c>
      <c r="D9" t="s">
        <v>21</v>
      </c>
      <c r="E9">
        <v>42.944000000000003</v>
      </c>
      <c r="F9">
        <v>24900</v>
      </c>
      <c r="G9">
        <f t="shared" si="0"/>
        <v>1069305.6000000001</v>
      </c>
      <c r="H9" s="6"/>
    </row>
  </sheetData>
  <mergeCells count="1">
    <mergeCell ref="H2:H9"/>
  </mergeCells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ریز متره</vt:lpstr>
      <vt:lpstr>خلاصه متره</vt:lpstr>
      <vt:lpstr>برگه مالی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2015-06-30T13:59:17Z</dcterms:modified>
</cp:coreProperties>
</file>